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RNA Work\Nanodrop Concentrations\"/>
    </mc:Choice>
  </mc:AlternateContent>
  <xr:revisionPtr revIDLastSave="0" documentId="13_ncr:1_{C6E79D7D-618A-496C-A7B3-0620C8D4A81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urified RNA" sheetId="1" r:id="rId1"/>
    <sheet name="Gel" sheetId="2" r:id="rId2"/>
    <sheet name="cD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2" i="3"/>
  <c r="C3" i="3"/>
  <c r="C4" i="3"/>
  <c r="C5" i="3"/>
  <c r="C6" i="3"/>
  <c r="C7" i="3"/>
  <c r="C2" i="3"/>
  <c r="D6" i="2"/>
  <c r="D7" i="2"/>
  <c r="D2" i="2"/>
  <c r="C3" i="2"/>
  <c r="D3" i="2" s="1"/>
  <c r="C4" i="2"/>
  <c r="D4" i="2" s="1"/>
  <c r="C5" i="2"/>
  <c r="D5" i="2" s="1"/>
  <c r="C6" i="2"/>
  <c r="C7" i="2"/>
  <c r="C2" i="2"/>
</calcChain>
</file>

<file path=xl/sharedStrings.xml><?xml version="1.0" encoding="utf-8"?>
<sst xmlns="http://schemas.openxmlformats.org/spreadsheetml/2006/main" count="39" uniqueCount="17">
  <si>
    <t>A260 (Abs)</t>
  </si>
  <si>
    <t>A280 (Abs)</t>
  </si>
  <si>
    <t>260/280</t>
  </si>
  <si>
    <t>260/230</t>
  </si>
  <si>
    <t>Sample Type</t>
  </si>
  <si>
    <t>RNA</t>
  </si>
  <si>
    <t>ng/uL</t>
  </si>
  <si>
    <t>Water</t>
  </si>
  <si>
    <t>Sample</t>
  </si>
  <si>
    <t>Sample Name</t>
  </si>
  <si>
    <t>LVS BR-1</t>
  </si>
  <si>
    <t>LVS BR-2</t>
  </si>
  <si>
    <t>LVS BR-3</t>
  </si>
  <si>
    <t>Δrpsu2 BR-1</t>
  </si>
  <si>
    <t>Δrpsu2 BR-2</t>
  </si>
  <si>
    <t>Δrpsu2 BR-3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</si>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</sst>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20" fillId="0" borderId="0" xfId="0" applyFont="1"/>
    <xf numFmtId="0" fontId="20" fillId="0" borderId="0" xfId="0" applyFont="1" applyFill="1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workbookViewId="0">
      <selection activeCell="B26" sqref="B26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  <col min="7" max="7" width="12.109375" bestFit="1" customWidth="1"/>
  </cols>
  <sheetData>
    <row r="1" spans="1:7" ht="13.2" customHeight="1" x14ac:dyDescent="0.25">
      <c r="A1" s="1" t="s">
        <v>9</v>
      </c>
      <c r="B1" s="1" t="s">
        <v>16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ht="13.2" customHeight="1" x14ac:dyDescent="0.25">
      <c r="A2" s="2" t="s">
        <v>10</v>
      </c>
      <c r="B2" s="4">
        <v>552.4</v>
      </c>
      <c r="C2" s="5">
        <v>13.811</v>
      </c>
      <c r="D2" s="5">
        <v>6.4390000000000001</v>
      </c>
      <c r="E2" s="6">
        <v>2.14</v>
      </c>
      <c r="F2" s="6">
        <v>2.31</v>
      </c>
      <c r="G2" s="4" t="s">
        <v>5</v>
      </c>
    </row>
    <row r="3" spans="1:7" ht="13.2" customHeight="1" x14ac:dyDescent="0.25">
      <c r="A3" s="2" t="s">
        <v>11</v>
      </c>
      <c r="B3" s="4">
        <v>333.7</v>
      </c>
      <c r="C3" s="5">
        <v>8.343</v>
      </c>
      <c r="D3" s="5">
        <v>3.95</v>
      </c>
      <c r="E3" s="6">
        <v>2.11</v>
      </c>
      <c r="F3" s="6">
        <v>2.31</v>
      </c>
      <c r="G3" s="4" t="s">
        <v>5</v>
      </c>
    </row>
    <row r="4" spans="1:7" ht="13.2" customHeight="1" x14ac:dyDescent="0.25">
      <c r="A4" s="2" t="s">
        <v>12</v>
      </c>
      <c r="B4" s="4">
        <v>369.1</v>
      </c>
      <c r="C4" s="5">
        <v>9.2270000000000003</v>
      </c>
      <c r="D4" s="5">
        <v>4.3479999999999999</v>
      </c>
      <c r="E4" s="6">
        <v>2.12</v>
      </c>
      <c r="F4" s="6">
        <v>2.2999999999999998</v>
      </c>
      <c r="G4" s="4" t="s">
        <v>5</v>
      </c>
    </row>
    <row r="5" spans="1:7" ht="13.2" customHeight="1" x14ac:dyDescent="0.25">
      <c r="A5" s="3" t="s">
        <v>13</v>
      </c>
      <c r="B5" s="4">
        <v>280.8</v>
      </c>
      <c r="C5" s="5">
        <v>7.02</v>
      </c>
      <c r="D5" s="5">
        <v>3.319</v>
      </c>
      <c r="E5" s="6">
        <v>2.11</v>
      </c>
      <c r="F5" s="6">
        <v>2.2400000000000002</v>
      </c>
      <c r="G5" s="4" t="s">
        <v>5</v>
      </c>
    </row>
    <row r="6" spans="1:7" ht="13.2" customHeight="1" x14ac:dyDescent="0.25">
      <c r="A6" s="3" t="s">
        <v>14</v>
      </c>
      <c r="B6" s="4">
        <v>297.7</v>
      </c>
      <c r="C6" s="5">
        <v>7.4420000000000002</v>
      </c>
      <c r="D6" s="5">
        <v>3.3130000000000002</v>
      </c>
      <c r="E6" s="6">
        <v>2.25</v>
      </c>
      <c r="F6" s="6">
        <v>2.54</v>
      </c>
      <c r="G6" s="4" t="s">
        <v>5</v>
      </c>
    </row>
    <row r="7" spans="1:7" ht="13.2" customHeight="1" x14ac:dyDescent="0.25">
      <c r="A7" s="3" t="s">
        <v>15</v>
      </c>
      <c r="B7" s="4">
        <v>232.6</v>
      </c>
      <c r="C7" s="5">
        <v>5.8150000000000004</v>
      </c>
      <c r="D7" s="5">
        <v>2.7170000000000001</v>
      </c>
      <c r="E7" s="6">
        <v>2.14</v>
      </c>
      <c r="F7" s="6">
        <v>2.41</v>
      </c>
      <c r="G7" s="4" t="s">
        <v>5</v>
      </c>
    </row>
  </sheetData>
  <phoneticPr fontId="2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7"/>
    </sheetView>
  </sheetViews>
  <sheetFormatPr defaultRowHeight="13.2" x14ac:dyDescent="0.25"/>
  <cols>
    <col min="1" max="1" width="11.44140625" bestFit="1" customWidth="1"/>
  </cols>
  <sheetData>
    <row r="1" spans="1:4" x14ac:dyDescent="0.25">
      <c r="A1" s="8" t="s">
        <v>8</v>
      </c>
      <c r="B1" s="7" t="s">
        <v>6</v>
      </c>
      <c r="C1" s="7" t="s">
        <v>5</v>
      </c>
      <c r="D1" s="7" t="s">
        <v>7</v>
      </c>
    </row>
    <row r="2" spans="1:4" x14ac:dyDescent="0.25">
      <c r="A2" s="2" t="s">
        <v>10</v>
      </c>
      <c r="B2" s="4">
        <v>552.4</v>
      </c>
      <c r="C2" s="6">
        <f>1500/B2</f>
        <v>2.715423606082549</v>
      </c>
      <c r="D2" s="6">
        <f>10-C2</f>
        <v>7.284576393917451</v>
      </c>
    </row>
    <row r="3" spans="1:4" x14ac:dyDescent="0.25">
      <c r="A3" s="2" t="s">
        <v>11</v>
      </c>
      <c r="B3" s="4">
        <v>333.7</v>
      </c>
      <c r="C3" s="6">
        <f t="shared" ref="C3:C7" si="0">1500/B3</f>
        <v>4.4950554390170812</v>
      </c>
      <c r="D3" s="6">
        <f t="shared" ref="D3:D7" si="1">10-C3</f>
        <v>5.5049445609829188</v>
      </c>
    </row>
    <row r="4" spans="1:4" x14ac:dyDescent="0.25">
      <c r="A4" s="2" t="s">
        <v>12</v>
      </c>
      <c r="B4" s="4">
        <v>369.1</v>
      </c>
      <c r="C4" s="6">
        <f t="shared" si="0"/>
        <v>4.0639393118396097</v>
      </c>
      <c r="D4" s="6">
        <f t="shared" si="1"/>
        <v>5.9360606881603903</v>
      </c>
    </row>
    <row r="5" spans="1:4" x14ac:dyDescent="0.25">
      <c r="A5" s="3" t="s">
        <v>13</v>
      </c>
      <c r="B5" s="4">
        <v>280.8</v>
      </c>
      <c r="C5" s="6">
        <f t="shared" si="0"/>
        <v>5.3418803418803416</v>
      </c>
      <c r="D5" s="6">
        <f t="shared" si="1"/>
        <v>4.6581196581196584</v>
      </c>
    </row>
    <row r="6" spans="1:4" x14ac:dyDescent="0.25">
      <c r="A6" s="3" t="s">
        <v>14</v>
      </c>
      <c r="B6" s="4">
        <v>297.7</v>
      </c>
      <c r="C6" s="6">
        <f t="shared" si="0"/>
        <v>5.0386294927779645</v>
      </c>
      <c r="D6" s="6">
        <f t="shared" si="1"/>
        <v>4.9613705072220355</v>
      </c>
    </row>
    <row r="7" spans="1:4" x14ac:dyDescent="0.25">
      <c r="A7" s="3" t="s">
        <v>15</v>
      </c>
      <c r="B7" s="4">
        <v>232.6</v>
      </c>
      <c r="C7" s="6">
        <f t="shared" si="0"/>
        <v>6.4488392089423909</v>
      </c>
      <c r="D7" s="6">
        <f t="shared" si="1"/>
        <v>3.5511607910576091</v>
      </c>
    </row>
  </sheetData>
  <phoneticPr fontId="1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7F6A3-F0DB-495C-B75B-AF24E1ECB2E3}">
  <dimension ref="A1:D7"/>
  <sheetViews>
    <sheetView tabSelected="1" zoomScale="220" zoomScaleNormal="220" workbookViewId="0">
      <selection activeCell="E6" sqref="E6"/>
    </sheetView>
  </sheetViews>
  <sheetFormatPr defaultRowHeight="13.2" x14ac:dyDescent="0.25"/>
  <sheetData>
    <row r="1" spans="1:4" x14ac:dyDescent="0.25">
      <c r="A1" s="8" t="s">
        <v>8</v>
      </c>
      <c r="B1" s="7" t="s">
        <v>6</v>
      </c>
      <c r="C1" s="7" t="s">
        <v>5</v>
      </c>
      <c r="D1" s="7" t="s">
        <v>7</v>
      </c>
    </row>
    <row r="2" spans="1:4" x14ac:dyDescent="0.25">
      <c r="A2" s="2" t="s">
        <v>10</v>
      </c>
      <c r="B2" s="4">
        <v>552.4</v>
      </c>
      <c r="C2" s="6">
        <f>3000/B2</f>
        <v>5.4308472121650979</v>
      </c>
      <c r="D2" s="6">
        <f>13.5-C2</f>
        <v>8.0691527878349021</v>
      </c>
    </row>
    <row r="3" spans="1:4" x14ac:dyDescent="0.25">
      <c r="A3" s="2" t="s">
        <v>11</v>
      </c>
      <c r="B3" s="4">
        <v>333.7</v>
      </c>
      <c r="C3" s="6">
        <f t="shared" ref="C3:C7" si="0">3000/B3</f>
        <v>8.9901108780341623</v>
      </c>
      <c r="D3" s="6">
        <f t="shared" ref="D3:D7" si="1">13.5-C3</f>
        <v>4.5098891219658377</v>
      </c>
    </row>
    <row r="4" spans="1:4" x14ac:dyDescent="0.25">
      <c r="A4" s="2" t="s">
        <v>12</v>
      </c>
      <c r="B4" s="4">
        <v>369.1</v>
      </c>
      <c r="C4" s="6">
        <f t="shared" si="0"/>
        <v>8.1278786236792193</v>
      </c>
      <c r="D4" s="6">
        <f t="shared" si="1"/>
        <v>5.3721213763207807</v>
      </c>
    </row>
    <row r="5" spans="1:4" x14ac:dyDescent="0.25">
      <c r="A5" s="3" t="s">
        <v>13</v>
      </c>
      <c r="B5" s="4">
        <v>280.8</v>
      </c>
      <c r="C5" s="6">
        <f t="shared" si="0"/>
        <v>10.683760683760683</v>
      </c>
      <c r="D5" s="6">
        <f t="shared" si="1"/>
        <v>2.8162393162393169</v>
      </c>
    </row>
    <row r="6" spans="1:4" x14ac:dyDescent="0.25">
      <c r="A6" s="3" t="s">
        <v>14</v>
      </c>
      <c r="B6" s="4">
        <v>297.7</v>
      </c>
      <c r="C6" s="6">
        <f t="shared" si="0"/>
        <v>10.077258985555929</v>
      </c>
      <c r="D6" s="6">
        <f t="shared" si="1"/>
        <v>3.4227410144440711</v>
      </c>
    </row>
    <row r="7" spans="1:4" x14ac:dyDescent="0.25">
      <c r="A7" s="3" t="s">
        <v>15</v>
      </c>
      <c r="B7" s="4">
        <v>232.6</v>
      </c>
      <c r="C7" s="6">
        <f t="shared" si="0"/>
        <v>12.897678417884782</v>
      </c>
      <c r="D7" s="6">
        <f t="shared" si="1"/>
        <v>0.60232158211521813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Purified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2022-07-19T14:10:42Z</dcterms:created>
  <dcterms:modified xsi:type="dcterms:W3CDTF">2022-07-19T20:25:28Z</dcterms:modified>
</cp:coreProperties>
</file>